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C:\Users\u36325\AppData\Local\Temp\CloudBerry Explorer\2025_05_04_23_00_19_3454\a6835603-bc3c-4148-a72c-d444adf23e0d\"/>
    </mc:Choice>
  </mc:AlternateContent>
  <xr:revisionPtr revIDLastSave="0" documentId="13_ncr:1_{535600F5-E150-4D60-89AF-B6E14874F500}" xr6:coauthVersionLast="47" xr6:coauthVersionMax="47" xr10:uidLastSave="{00000000-0000-0000-0000-000000000000}"/>
  <bookViews>
    <workbookView xWindow="-120" yWindow="-120" windowWidth="29040" windowHeight="15840" activeTab="1" xr2:uid="{00000000-000D-0000-FFFF-FFFF00000000}"/>
  </bookViews>
  <sheets>
    <sheet name="SI 1008" sheetId="1" r:id="rId1"/>
    <sheet name="Sheet1"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 i="2" l="1"/>
  <c r="C4" i="2"/>
  <c r="C5" i="2"/>
  <c r="C6" i="2"/>
  <c r="C7" i="2"/>
  <c r="C8" i="2"/>
  <c r="C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2" i="2"/>
</calcChain>
</file>

<file path=xl/sharedStrings.xml><?xml version="1.0" encoding="utf-8"?>
<sst xmlns="http://schemas.openxmlformats.org/spreadsheetml/2006/main" count="209" uniqueCount="133">
  <si>
    <t>Field</t>
  </si>
  <si>
    <t>aho_id</t>
  </si>
  <si>
    <t>version</t>
  </si>
  <si>
    <t>name</t>
  </si>
  <si>
    <t>nb-of-points</t>
  </si>
  <si>
    <t>north</t>
  </si>
  <si>
    <t>south</t>
  </si>
  <si>
    <t>east</t>
  </si>
  <si>
    <t>west</t>
  </si>
  <si>
    <t>boundingbox-crs</t>
  </si>
  <si>
    <t>EPSG:4326</t>
  </si>
  <si>
    <t>start-date</t>
  </si>
  <si>
    <t>end-date</t>
  </si>
  <si>
    <t>survey area</t>
  </si>
  <si>
    <t>platform-class</t>
  </si>
  <si>
    <t>vessel</t>
  </si>
  <si>
    <t>surveyor</t>
  </si>
  <si>
    <t>external-reference</t>
  </si>
  <si>
    <t>classification</t>
  </si>
  <si>
    <t>Official</t>
  </si>
  <si>
    <t>abstract</t>
  </si>
  <si>
    <t>Lineage (Description)</t>
  </si>
  <si>
    <t>data-owner</t>
  </si>
  <si>
    <t>Australian Hydrographic Office, Commonwealth of Australia</t>
  </si>
  <si>
    <t>custodian</t>
  </si>
  <si>
    <t>Geoscience Australia, Commonwealth of Australia</t>
  </si>
  <si>
    <t>point-of-contact</t>
  </si>
  <si>
    <t>hydro.licensing@defence.gov.au</t>
  </si>
  <si>
    <t>legal-constraints</t>
  </si>
  <si>
    <t>Creative Commons CC BY 4.0</t>
  </si>
  <si>
    <t>geodetic-datum</t>
  </si>
  <si>
    <t>projection</t>
  </si>
  <si>
    <t>vertical-datum</t>
  </si>
  <si>
    <t>instrument-type</t>
  </si>
  <si>
    <t>sensor-type</t>
  </si>
  <si>
    <t>sensor-frequency</t>
  </si>
  <si>
    <t>horizontal-positioning-method</t>
  </si>
  <si>
    <t>vertical-reduction-method</t>
  </si>
  <si>
    <t>accepted-soundings-accuracy (unit(m))</t>
  </si>
  <si>
    <t>accepted-positional-accuracy (unit(m))</t>
  </si>
  <si>
    <t>accepted-survey-order</t>
  </si>
  <si>
    <t>accepted-survey-order-url</t>
  </si>
  <si>
    <t>https://iho.int › pubs › S-44_Edition_6.0.0_EN.pdf</t>
  </si>
  <si>
    <t>citation</t>
  </si>
  <si>
    <t>doi</t>
  </si>
  <si>
    <t>usage-limitation</t>
  </si>
  <si>
    <t>Not to be used for Navigation</t>
  </si>
  <si>
    <t>derived-from-asset-id</t>
  </si>
  <si>
    <t>contact-address</t>
  </si>
  <si>
    <t>8 Station St, Wollongong, NSW, Australia 2500</t>
  </si>
  <si>
    <t>GCMD-keyword</t>
  </si>
  <si>
    <t>EARTH SCIENCE&gt;OCEANS&gt;BATHYMETRY/SEAFLOOR TOPOGRAPHY</t>
  </si>
  <si>
    <t>GA-keyword</t>
  </si>
  <si>
    <t>AusSeabed, Bathymetry, Marine, Bathymetry Grids</t>
  </si>
  <si>
    <t>name of survey contractor</t>
  </si>
  <si>
    <t>statement_of_requirements</t>
  </si>
  <si>
    <t>year of installation</t>
  </si>
  <si>
    <t>number of sensor heads</t>
  </si>
  <si>
    <t>number of soundings</t>
  </si>
  <si>
    <t>beamwidth along track (degree)</t>
  </si>
  <si>
    <t>beamwidth across track (degree)</t>
  </si>
  <si>
    <t>pulse length (μs)</t>
  </si>
  <si>
    <t>absorption (dB/km)</t>
  </si>
  <si>
    <t>selectable depth range (m)</t>
  </si>
  <si>
    <t>vessel speed (kt)</t>
  </si>
  <si>
    <t>start port</t>
  </si>
  <si>
    <t>end port</t>
  </si>
  <si>
    <t>sensor operating mode</t>
  </si>
  <si>
    <t>sensor swath (degrees)</t>
  </si>
  <si>
    <t>grid sounding density</t>
  </si>
  <si>
    <t>processing software</t>
  </si>
  <si>
    <t>processing methodology</t>
  </si>
  <si>
    <t>grid resolution (m)</t>
  </si>
  <si>
    <t>number of grids</t>
  </si>
  <si>
    <t>Gulf St Vincent, South Australia</t>
  </si>
  <si>
    <t>Boat</t>
  </si>
  <si>
    <t>Darren Stephenson</t>
  </si>
  <si>
    <t>WGS84</t>
  </si>
  <si>
    <t>UTM 53 S</t>
  </si>
  <si>
    <t>Applanix POS MV Wave Master V5. Position was provided by Fugro Starpack GNSS satellite corrected solution.</t>
  </si>
  <si>
    <t>Data reduced to chart datum (LAT) using a single tide gauge tidal model based on observed tides from deployed tide gauge TG-1.</t>
  </si>
  <si>
    <t>Single Head/Dual Swath - Dynamic</t>
  </si>
  <si>
    <t>Comments</t>
  </si>
  <si>
    <t xml:space="preserve">SI 1008  </t>
  </si>
  <si>
    <t>200-400 kHz</t>
  </si>
  <si>
    <t>Range provided, as opposed to single value.</t>
  </si>
  <si>
    <t>Fugro Australia Marine</t>
  </si>
  <si>
    <t>HIPP SOR 2020 v1.2</t>
  </si>
  <si>
    <t>Adelaide, SA</t>
  </si>
  <si>
    <t>135°</t>
  </si>
  <si>
    <t>95% of nodes &gt;5 soundings per node at survey resolution</t>
  </si>
  <si>
    <t>Processed in accordance with HIPP SOR 2020 v1.2 using CUBE techniques, 1 and 2m CUBE surfaces generated as the final L3 dataset</t>
  </si>
  <si>
    <t>SI 1008 Adelaide Area AHO Reference Surface</t>
  </si>
  <si>
    <t>Ngerin, MV Pacific Conquest, SUV</t>
  </si>
  <si>
    <t>Lowest Astronomical Tide (LAT)</t>
  </si>
  <si>
    <t>Multibeam Echo Sounder (MBES)</t>
  </si>
  <si>
    <t>CARIS HIPS&amp;SIPS v11.3</t>
  </si>
  <si>
    <t>AHO Reference Surface - FOR RELEASE</t>
  </si>
  <si>
    <t xml:space="preserve">Full Survey metadata has a different value. </t>
  </si>
  <si>
    <t xml:space="preserve">Survey summary for NRS; Kongsberg EM2040 300kHz, Kongsberg EA440 Single 200kHz, Kongsberg EA440 Single 38kHz.
</t>
  </si>
  <si>
    <t xml:space="preserve">This is an AHO Reference Surface, derived from a National Reference Survey (NRS). NRSes are conducted for the AHO by contracted surveyors as part of the Hydroscheme Industry Partnership Program (HIPP). The survey area is Gulf St Vincent (North), South Australia. NOT TO BE USED FOR NAVIGATION. </t>
  </si>
  <si>
    <t>1m or 30m?</t>
  </si>
  <si>
    <t>Special Order</t>
  </si>
  <si>
    <t>This surface is a 1 metre Shoal Depth True Position (SDTP) surface derived from International Hydrographic Organisation (IHO) Special Order Combined Uncertainty and Bathymetry Estimator (CUBE) surfaces supplied to the Australian Hydrographic Office (AHO), with depth, position, density and uncertainty preserved from the original surface.  Full resolution surfaces available from AHO on request under restricted licence.</t>
  </si>
  <si>
    <r>
      <t>Is this now meant to be 1?</t>
    </r>
    <r>
      <rPr>
        <sz val="11"/>
        <color rgb="FF0070C0"/>
        <rFont val="Calibri"/>
        <family val="2"/>
        <scheme val="minor"/>
      </rPr>
      <t xml:space="preserve"> Yes</t>
    </r>
  </si>
  <si>
    <r>
      <t xml:space="preserve">Which speed is correct? </t>
    </r>
    <r>
      <rPr>
        <sz val="11"/>
        <color rgb="FF0070C0"/>
        <rFont val="Calibri"/>
        <family val="2"/>
        <scheme val="minor"/>
      </rPr>
      <t>6</t>
    </r>
  </si>
  <si>
    <t>leaving these blank, I cant find a specific value.</t>
  </si>
  <si>
    <r>
      <t>Kongsberg EM 2040/</t>
    </r>
    <r>
      <rPr>
        <sz val="11"/>
        <color rgb="FF0070C0"/>
        <rFont val="Calibri"/>
        <family val="2"/>
        <scheme val="minor"/>
      </rPr>
      <t>Kongsberg EA440 single</t>
    </r>
  </si>
  <si>
    <r>
      <t>300 KHz</t>
    </r>
    <r>
      <rPr>
        <sz val="11"/>
        <color rgb="FF0070C0"/>
        <rFont val="Calibri"/>
        <family val="2"/>
        <scheme val="minor"/>
      </rPr>
      <t>/200&amp;38kHz</t>
    </r>
  </si>
  <si>
    <t>N/A</t>
  </si>
  <si>
    <t>Value</t>
  </si>
  <si>
    <t>Order 1a</t>
  </si>
  <si>
    <t>Mean Sea Level (MSL)</t>
  </si>
  <si>
    <t>Multibeam Echosounder (MBES)</t>
  </si>
  <si>
    <t>Latitude/Longitude (WGS 84)</t>
  </si>
  <si>
    <t>Ship</t>
  </si>
  <si>
    <t>300 kHz</t>
  </si>
  <si>
    <t>Reduced to LAT using an AHO approved tidal model based on observed tides. Final adjustment to MSL by AHO</t>
  </si>
  <si>
    <t>AHO_SI1028_30m_MSL_WGS84</t>
  </si>
  <si>
    <t>Adolphus Channel to Great North East Channel, QLD</t>
  </si>
  <si>
    <t>This is a contracted survey conducted for the Australian Hydrographic Office by PHS as part of the Hydroscheme Industry Partnership Program. The survey area encompases Adolphus Channel to Great North East Channel, QLD.</t>
  </si>
  <si>
    <t>This surface is a 30 metre Shoal Depth True Position (SDTP) surface derived from an International Hydrographic Organisation (IHO) Order 1a, 1 metre Combined Uncertainty and Bathymetry Estimator (CUBE) surfaces supplied to he Australian Hydrographic Office (AHO), with depth, position, density and uncertainty preserved from the original surface.  Full resolution surfaces may be available from AHO on request under restricted licence.</t>
  </si>
  <si>
    <t>Kongsberg EM2040-07|Kongsberg 2040P MKII</t>
  </si>
  <si>
    <t>Processed in accordance with HIPP SOR 2023.2 using CUBE techniques, 1m CUBE surface generated as the final L3 dataset</t>
  </si>
  <si>
    <t>HIPP Statement of Requirements 2023.2</t>
  </si>
  <si>
    <t>Applanix POS MV|SBG Navsight Apogee Inertial Navigation System interfaced to Marinestar G4+ Receiver (Apex service PPP)</t>
  </si>
  <si>
    <t>Teledyne Caris HIPS|QPS QIMERA</t>
  </si>
  <si>
    <t xml:space="preserve"> 6-7</t>
  </si>
  <si>
    <t>max 45</t>
  </si>
  <si>
    <t xml:space="preserve">Normal|High Density </t>
  </si>
  <si>
    <t>Darwin, NT</t>
  </si>
  <si>
    <t>Riverside Guardian|Browse Express</t>
  </si>
  <si>
    <t>Andrew Bembrick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</si>
</sst>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00"/>
  </numFmts>
  <fonts count="7" x14ac:knownFonts="1">
    <font>
      <sz val="11"/>
      <color theme="1"/>
      <name val="Calibri"/>
      <family val="2"/>
      <scheme val="minor"/>
    </font>
    <font>
      <b/>
      <sz val="11"/>
      <color theme="1"/>
      <name val="Calibri"/>
      <family val="2"/>
      <scheme val="minor"/>
    </font>
    <font>
      <sz val="11"/>
      <name val="Calibri"/>
      <family val="2"/>
      <scheme val="minor"/>
    </font>
    <font>
      <sz val="11"/>
      <color theme="1"/>
      <name val="Calibri"/>
      <family val="2"/>
      <scheme val="minor"/>
    </font>
    <font>
      <sz val="11"/>
      <color rgb="FFFF0000"/>
      <name val="Calibri"/>
      <family val="2"/>
      <scheme val="minor"/>
    </font>
    <font>
      <sz val="11"/>
      <color rgb="FF0070C0"/>
      <name val="Calibri"/>
      <family val="2"/>
      <scheme val="minor"/>
    </font>
    <font>
      <sz val="11"/>
      <color rgb="FF000000"/>
      <name val="Calibri"/>
      <family val="2"/>
      <scheme val="minor"/>
    </font>
  </fonts>
  <fills count="4">
    <fill>
      <patternFill patternType="none"/>
    </fill>
    <fill>
      <patternFill patternType="gray125"/>
    </fill>
    <fill>
      <patternFill patternType="solid">
        <fgColor theme="5" tint="0.59999389629810485"/>
        <bgColor indexed="65"/>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3" fillId="2" borderId="0" applyNumberFormat="0" applyBorder="0" applyAlignment="0" applyProtection="0"/>
  </cellStyleXfs>
  <cellXfs count="57">
    <xf numFmtId="0" fontId="0" fillId="0" borderId="0" xfId="0"/>
    <xf numFmtId="0" fontId="2" fillId="0" borderId="1" xfId="0" applyFont="1" applyBorder="1" applyAlignment="1">
      <alignment horizontal="left" vertical="top" wrapText="1"/>
    </xf>
    <xf numFmtId="0" fontId="0" fillId="0" borderId="1" xfId="0" applyBorder="1" applyAlignment="1">
      <alignment horizontal="left" vertical="top" wrapText="1"/>
    </xf>
    <xf numFmtId="0" fontId="1" fillId="0" borderId="1" xfId="0" applyFont="1" applyBorder="1" applyAlignment="1">
      <alignment horizontal="left" vertical="top" wrapText="1"/>
    </xf>
    <xf numFmtId="0" fontId="3" fillId="0" borderId="1" xfId="1" applyFill="1" applyBorder="1" applyAlignment="1">
      <alignment horizontal="left" vertical="top" wrapText="1"/>
    </xf>
    <xf numFmtId="1" fontId="3" fillId="0" borderId="1" xfId="1" applyNumberFormat="1" applyFill="1" applyBorder="1" applyAlignment="1">
      <alignment horizontal="left" vertical="top" wrapText="1"/>
    </xf>
    <xf numFmtId="0" fontId="3" fillId="0" borderId="0" xfId="1" applyFill="1" applyBorder="1"/>
    <xf numFmtId="0" fontId="0" fillId="0" borderId="0" xfId="0"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0" fillId="0" borderId="0" xfId="0" applyAlignment="1">
      <alignment horizontal="left"/>
    </xf>
    <xf numFmtId="0" fontId="3" fillId="0" borderId="1" xfId="1" applyFill="1" applyBorder="1" applyAlignment="1">
      <alignment horizontal="left"/>
    </xf>
    <xf numFmtId="0" fontId="4" fillId="0" borderId="1" xfId="1" applyFont="1" applyFill="1" applyBorder="1" applyAlignment="1">
      <alignment horizontal="left"/>
    </xf>
    <xf numFmtId="0" fontId="0" fillId="0" borderId="1" xfId="0" applyBorder="1" applyAlignment="1">
      <alignment horizontal="left"/>
    </xf>
    <xf numFmtId="15" fontId="4" fillId="0" borderId="1" xfId="0" applyNumberFormat="1" applyFont="1" applyBorder="1" applyAlignment="1">
      <alignment horizontal="left"/>
    </xf>
    <xf numFmtId="0" fontId="4" fillId="0" borderId="1" xfId="0" applyFont="1" applyBorder="1" applyAlignment="1">
      <alignment horizontal="left"/>
    </xf>
    <xf numFmtId="0" fontId="4" fillId="0" borderId="1" xfId="0" applyFont="1" applyBorder="1" applyAlignment="1">
      <alignment horizontal="left" wrapText="1"/>
    </xf>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4" fillId="0" borderId="1" xfId="0" applyFont="1" applyBorder="1" applyAlignment="1">
      <alignment horizontal="left" vertical="center"/>
    </xf>
    <xf numFmtId="0" fontId="4" fillId="0" borderId="1" xfId="1" applyFont="1" applyFill="1" applyBorder="1" applyAlignment="1">
      <alignment horizontal="left" vertical="center"/>
    </xf>
    <xf numFmtId="0" fontId="4" fillId="0" borderId="1" xfId="1" applyFont="1" applyFill="1" applyBorder="1" applyAlignment="1">
      <alignment horizontal="left" wrapText="1"/>
    </xf>
    <xf numFmtId="15" fontId="2" fillId="0" borderId="1" xfId="0" applyNumberFormat="1" applyFont="1" applyBorder="1" applyAlignment="1">
      <alignment horizontal="left"/>
    </xf>
    <xf numFmtId="0" fontId="2" fillId="0" borderId="1" xfId="1" applyFont="1" applyFill="1" applyBorder="1" applyAlignment="1">
      <alignment horizontal="left" vertical="center"/>
    </xf>
    <xf numFmtId="0" fontId="2" fillId="0" borderId="1" xfId="1" applyFont="1" applyFill="1" applyBorder="1" applyAlignment="1">
      <alignment horizontal="left" vertical="top" wrapText="1"/>
    </xf>
    <xf numFmtId="0" fontId="2" fillId="0" borderId="1" xfId="1" applyFont="1" applyFill="1" applyBorder="1" applyAlignment="1">
      <alignment horizontal="left"/>
    </xf>
    <xf numFmtId="0" fontId="4" fillId="0" borderId="1" xfId="0" applyFont="1" applyBorder="1" applyAlignment="1">
      <alignment wrapText="1"/>
    </xf>
    <xf numFmtId="0" fontId="1" fillId="0" borderId="0" xfId="0" applyFont="1" applyAlignment="1">
      <alignment vertical="top" wrapText="1"/>
    </xf>
    <xf numFmtId="0" fontId="1" fillId="0" borderId="2" xfId="0" applyFont="1" applyBorder="1" applyAlignment="1">
      <alignment vertical="top" wrapText="1"/>
    </xf>
    <xf numFmtId="0" fontId="3" fillId="0" borderId="2" xfId="1" applyFill="1" applyBorder="1"/>
    <xf numFmtId="0" fontId="4" fillId="0" borderId="2" xfId="1" applyFont="1" applyFill="1" applyBorder="1"/>
    <xf numFmtId="0" fontId="4" fillId="0" borderId="2" xfId="0" applyFont="1" applyBorder="1"/>
    <xf numFmtId="0" fontId="0" fillId="0" borderId="2" xfId="0" applyBorder="1"/>
    <xf numFmtId="0" fontId="4" fillId="0" borderId="2" xfId="0" applyFont="1" applyBorder="1" applyAlignment="1">
      <alignment vertical="center"/>
    </xf>
    <xf numFmtId="0" fontId="4" fillId="0" borderId="2" xfId="0" applyFont="1" applyBorder="1" applyAlignment="1">
      <alignment vertical="center" wrapText="1"/>
    </xf>
    <xf numFmtId="0" fontId="4" fillId="0" borderId="2" xfId="0" applyFont="1" applyBorder="1" applyAlignment="1">
      <alignment wrapText="1"/>
    </xf>
    <xf numFmtId="0" fontId="4" fillId="0" borderId="2" xfId="1" applyFont="1" applyFill="1" applyBorder="1" applyAlignment="1">
      <alignment vertical="center"/>
    </xf>
    <xf numFmtId="0" fontId="4" fillId="0" borderId="2" xfId="1" applyFont="1" applyFill="1" applyBorder="1" applyAlignment="1">
      <alignment vertical="center" wrapText="1"/>
    </xf>
    <xf numFmtId="0" fontId="4" fillId="0" borderId="0" xfId="0" applyFont="1" applyAlignment="1">
      <alignment horizontal="left" wrapText="1"/>
    </xf>
    <xf numFmtId="0" fontId="2" fillId="0" borderId="1" xfId="0" applyFont="1" applyBorder="1" applyAlignment="1">
      <alignment horizontal="left"/>
    </xf>
    <xf numFmtId="0" fontId="2" fillId="0" borderId="1" xfId="1" applyFont="1" applyFill="1" applyBorder="1" applyAlignment="1">
      <alignment horizontal="left" wrapText="1"/>
    </xf>
    <xf numFmtId="0" fontId="0" fillId="0" borderId="1" xfId="1" applyFont="1" applyFill="1" applyBorder="1" applyAlignment="1">
      <alignment horizontal="left" vertical="top" wrapText="1"/>
    </xf>
    <xf numFmtId="0" fontId="5" fillId="0" borderId="2" xfId="1" applyFont="1" applyFill="1" applyBorder="1"/>
    <xf numFmtId="0" fontId="1" fillId="0" borderId="1" xfId="0" applyFont="1" applyBorder="1" applyAlignment="1">
      <alignment horizontal="left" vertical="top"/>
    </xf>
    <xf numFmtId="0" fontId="3" fillId="0" borderId="1" xfId="1" applyFill="1" applyBorder="1" applyAlignment="1">
      <alignment horizontal="left" vertical="top"/>
    </xf>
    <xf numFmtId="0" fontId="0" fillId="0" borderId="1" xfId="0" applyBorder="1" applyAlignment="1">
      <alignment horizontal="left" vertical="top"/>
    </xf>
    <xf numFmtId="0" fontId="2" fillId="0" borderId="1" xfId="0" applyFont="1" applyBorder="1" applyAlignment="1">
      <alignment horizontal="left" vertical="top"/>
    </xf>
    <xf numFmtId="165" fontId="2" fillId="0" borderId="1" xfId="0" applyNumberFormat="1" applyFont="1" applyBorder="1" applyAlignment="1">
      <alignment horizontal="left" vertical="top" wrapText="1"/>
    </xf>
    <xf numFmtId="15" fontId="2" fillId="0" borderId="1" xfId="0" applyNumberFormat="1" applyFont="1" applyBorder="1" applyAlignment="1">
      <alignment horizontal="left" vertical="top" wrapText="1"/>
    </xf>
    <xf numFmtId="0" fontId="2" fillId="3" borderId="1" xfId="0" applyFont="1" applyFill="1" applyBorder="1" applyAlignment="1">
      <alignment horizontal="left" vertical="top" wrapText="1"/>
    </xf>
    <xf numFmtId="0" fontId="2" fillId="0" borderId="1" xfId="1" applyFont="1" applyFill="1" applyBorder="1" applyAlignment="1">
      <alignment horizontal="left" vertical="top"/>
    </xf>
    <xf numFmtId="164" fontId="2" fillId="3" borderId="1" xfId="0" applyNumberFormat="1" applyFont="1" applyFill="1" applyBorder="1" applyAlignment="1">
      <alignment horizontal="left" vertical="top" wrapText="1"/>
    </xf>
    <xf numFmtId="1" fontId="2" fillId="0" borderId="1" xfId="0" applyNumberFormat="1" applyFont="1" applyBorder="1" applyAlignment="1">
      <alignment horizontal="left" vertical="top" wrapText="1"/>
    </xf>
    <xf numFmtId="0" fontId="6" fillId="0" borderId="0" xfId="0" applyFont="1"/>
    <xf numFmtId="0" fontId="5" fillId="0" borderId="0" xfId="0" applyFont="1" applyAlignment="1">
      <alignment wrapText="1"/>
    </xf>
    <xf numFmtId="0" fontId="0" fillId="0" borderId="0" xfId="0"/>
    <xf numFmtId="0" fontId="0" fillId="0" borderId="0" xfId="0" applyAlignment="1">
      <alignment wrapText="1"/>
    </xf>
  </cellXfs>
  <cellStyles count="2">
    <cellStyle name="40% - Accent2" xfId="1" builtinId="3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63"/>
  <sheetViews>
    <sheetView zoomScaleNormal="100" workbookViewId="0">
      <selection activeCell="C29" sqref="C29"/>
    </sheetView>
  </sheetViews>
  <sheetFormatPr defaultColWidth="9.140625" defaultRowHeight="15" x14ac:dyDescent="0.25"/>
  <cols>
    <col min="1" max="1" width="15.85546875" style="7" customWidth="1"/>
    <col min="2" max="2" width="38.85546875" style="7" customWidth="1"/>
    <col min="3" max="3" width="41" style="10" customWidth="1"/>
    <col min="4" max="4" width="27.28515625" customWidth="1"/>
    <col min="6" max="6" width="57.42578125" customWidth="1"/>
  </cols>
  <sheetData>
    <row r="1" spans="1:4" s="27" customFormat="1" ht="24" customHeight="1" x14ac:dyDescent="0.25">
      <c r="A1" s="3" t="s">
        <v>0</v>
      </c>
      <c r="B1" s="3" t="s">
        <v>97</v>
      </c>
      <c r="C1" s="3" t="s">
        <v>98</v>
      </c>
      <c r="D1" s="28" t="s">
        <v>82</v>
      </c>
    </row>
    <row r="2" spans="1:4" s="6" customFormat="1" x14ac:dyDescent="0.25">
      <c r="A2" s="4" t="s">
        <v>1</v>
      </c>
      <c r="B2" s="4">
        <v>39597299</v>
      </c>
      <c r="C2" s="11"/>
      <c r="D2" s="29"/>
    </row>
    <row r="3" spans="1:4" s="6" customFormat="1" x14ac:dyDescent="0.25">
      <c r="A3" s="4" t="s">
        <v>2</v>
      </c>
      <c r="B3" s="24">
        <v>3</v>
      </c>
      <c r="C3" s="12"/>
      <c r="D3" s="30"/>
    </row>
    <row r="4" spans="1:4" ht="30" x14ac:dyDescent="0.25">
      <c r="A4" s="2" t="s">
        <v>3</v>
      </c>
      <c r="B4" s="1" t="s">
        <v>92</v>
      </c>
      <c r="C4" s="9"/>
      <c r="D4" s="31"/>
    </row>
    <row r="5" spans="1:4" s="6" customFormat="1" x14ac:dyDescent="0.25">
      <c r="A5" s="4" t="s">
        <v>4</v>
      </c>
      <c r="B5" s="24">
        <v>1242</v>
      </c>
      <c r="C5" s="12"/>
      <c r="D5" s="30"/>
    </row>
    <row r="6" spans="1:4" s="6" customFormat="1" x14ac:dyDescent="0.25">
      <c r="A6" s="4" t="s">
        <v>5</v>
      </c>
      <c r="B6" s="24">
        <v>-34.699314462100403</v>
      </c>
      <c r="C6" s="8"/>
      <c r="D6" s="30"/>
    </row>
    <row r="7" spans="1:4" s="6" customFormat="1" x14ac:dyDescent="0.25">
      <c r="A7" s="4" t="s">
        <v>6</v>
      </c>
      <c r="B7" s="24">
        <v>-35.385551266990298</v>
      </c>
      <c r="C7" s="8"/>
      <c r="D7" s="30"/>
    </row>
    <row r="8" spans="1:4" s="6" customFormat="1" x14ac:dyDescent="0.25">
      <c r="A8" s="4" t="s">
        <v>7</v>
      </c>
      <c r="B8" s="24">
        <v>138.335552137961</v>
      </c>
      <c r="C8" s="8"/>
      <c r="D8" s="30"/>
    </row>
    <row r="9" spans="1:4" s="6" customFormat="1" x14ac:dyDescent="0.25">
      <c r="A9" s="4" t="s">
        <v>8</v>
      </c>
      <c r="B9" s="24">
        <v>137.37665189631699</v>
      </c>
      <c r="C9" s="8"/>
      <c r="D9" s="30"/>
    </row>
    <row r="10" spans="1:4" ht="30" x14ac:dyDescent="0.25">
      <c r="A10" s="2" t="s">
        <v>9</v>
      </c>
      <c r="B10" s="1" t="s">
        <v>10</v>
      </c>
      <c r="C10" s="13"/>
      <c r="D10" s="32"/>
    </row>
    <row r="11" spans="1:4" x14ac:dyDescent="0.25">
      <c r="A11" s="2" t="s">
        <v>11</v>
      </c>
      <c r="B11" s="22">
        <v>44071</v>
      </c>
      <c r="C11" s="14"/>
      <c r="D11" s="31"/>
    </row>
    <row r="12" spans="1:4" x14ac:dyDescent="0.25">
      <c r="A12" s="2" t="s">
        <v>12</v>
      </c>
      <c r="B12" s="22">
        <v>44180</v>
      </c>
      <c r="C12" s="14"/>
      <c r="D12" s="31"/>
    </row>
    <row r="13" spans="1:4" x14ac:dyDescent="0.25">
      <c r="A13" s="2" t="s">
        <v>13</v>
      </c>
      <c r="B13" s="2" t="s">
        <v>74</v>
      </c>
      <c r="C13" s="13"/>
      <c r="D13" s="32"/>
    </row>
    <row r="14" spans="1:4" x14ac:dyDescent="0.25">
      <c r="A14" s="2" t="s">
        <v>14</v>
      </c>
      <c r="B14" s="2" t="s">
        <v>75</v>
      </c>
      <c r="C14" s="15"/>
      <c r="D14" s="31"/>
    </row>
    <row r="15" spans="1:4" x14ac:dyDescent="0.25">
      <c r="A15" s="2" t="s">
        <v>15</v>
      </c>
      <c r="B15" s="1" t="s">
        <v>93</v>
      </c>
      <c r="C15" s="15"/>
      <c r="D15" s="31"/>
    </row>
    <row r="16" spans="1:4" x14ac:dyDescent="0.25">
      <c r="A16" s="2" t="s">
        <v>16</v>
      </c>
      <c r="B16" s="1" t="s">
        <v>76</v>
      </c>
      <c r="C16" s="15"/>
      <c r="D16" s="31"/>
    </row>
    <row r="17" spans="1:15" ht="30" x14ac:dyDescent="0.25">
      <c r="A17" s="2" t="s">
        <v>17</v>
      </c>
      <c r="B17" s="1" t="s">
        <v>83</v>
      </c>
      <c r="C17" s="15"/>
      <c r="D17" s="31"/>
    </row>
    <row r="18" spans="1:15" x14ac:dyDescent="0.25">
      <c r="A18" s="2" t="s">
        <v>18</v>
      </c>
      <c r="B18" s="1" t="s">
        <v>19</v>
      </c>
      <c r="C18" s="15"/>
      <c r="D18" s="31"/>
    </row>
    <row r="19" spans="1:15" ht="120" x14ac:dyDescent="0.25">
      <c r="A19" s="2" t="s">
        <v>20</v>
      </c>
      <c r="B19" s="1" t="s">
        <v>100</v>
      </c>
      <c r="C19" s="17"/>
      <c r="D19" s="33"/>
    </row>
    <row r="20" spans="1:15" ht="180" x14ac:dyDescent="0.25">
      <c r="A20" s="2" t="s">
        <v>21</v>
      </c>
      <c r="B20" s="1" t="s">
        <v>103</v>
      </c>
      <c r="C20" s="16"/>
      <c r="D20" s="18" t="s">
        <v>101</v>
      </c>
      <c r="F20" s="38"/>
    </row>
    <row r="21" spans="1:15" ht="30" x14ac:dyDescent="0.25">
      <c r="A21" s="2" t="s">
        <v>22</v>
      </c>
      <c r="B21" s="1" t="s">
        <v>23</v>
      </c>
      <c r="C21" s="15"/>
      <c r="D21" s="31"/>
    </row>
    <row r="22" spans="1:15" ht="30" x14ac:dyDescent="0.25">
      <c r="A22" s="2" t="s">
        <v>24</v>
      </c>
      <c r="B22" s="1" t="s">
        <v>25</v>
      </c>
      <c r="C22" s="15"/>
      <c r="D22" s="31"/>
    </row>
    <row r="23" spans="1:15" x14ac:dyDescent="0.25">
      <c r="A23" s="2" t="s">
        <v>26</v>
      </c>
      <c r="B23" s="1" t="s">
        <v>27</v>
      </c>
      <c r="C23" s="15"/>
      <c r="D23" s="31"/>
    </row>
    <row r="24" spans="1:15" x14ac:dyDescent="0.25">
      <c r="A24" s="2" t="s">
        <v>28</v>
      </c>
      <c r="B24" s="1" t="s">
        <v>29</v>
      </c>
      <c r="C24" s="15"/>
      <c r="D24" s="31"/>
    </row>
    <row r="25" spans="1:15" x14ac:dyDescent="0.25">
      <c r="A25" s="2" t="s">
        <v>30</v>
      </c>
      <c r="B25" s="2" t="s">
        <v>77</v>
      </c>
      <c r="C25" s="15"/>
      <c r="D25" s="31"/>
    </row>
    <row r="26" spans="1:15" ht="93.75" customHeight="1" x14ac:dyDescent="0.25">
      <c r="A26" s="2" t="s">
        <v>31</v>
      </c>
      <c r="B26" s="2" t="s">
        <v>78</v>
      </c>
      <c r="C26" s="15"/>
      <c r="D26" s="26"/>
      <c r="F26" s="56"/>
      <c r="G26" s="55"/>
      <c r="H26" s="55"/>
      <c r="I26" s="55"/>
      <c r="J26" s="55"/>
      <c r="K26" s="55"/>
      <c r="L26" s="55"/>
      <c r="M26" s="55"/>
      <c r="N26" s="55"/>
      <c r="O26" s="55"/>
    </row>
    <row r="27" spans="1:15" x14ac:dyDescent="0.25">
      <c r="A27" s="2" t="s">
        <v>32</v>
      </c>
      <c r="B27" s="2" t="s">
        <v>94</v>
      </c>
      <c r="C27" s="15"/>
      <c r="D27" s="31"/>
    </row>
    <row r="28" spans="1:15" x14ac:dyDescent="0.25">
      <c r="A28" s="2" t="s">
        <v>33</v>
      </c>
      <c r="B28" s="1" t="s">
        <v>95</v>
      </c>
      <c r="C28" s="15"/>
      <c r="D28" s="31"/>
    </row>
    <row r="29" spans="1:15" ht="30" x14ac:dyDescent="0.25">
      <c r="A29" s="2" t="s">
        <v>34</v>
      </c>
      <c r="B29" s="1" t="s">
        <v>107</v>
      </c>
      <c r="C29" s="15"/>
      <c r="D29" s="31"/>
      <c r="F29" s="54" t="s">
        <v>99</v>
      </c>
    </row>
    <row r="30" spans="1:15" ht="30" x14ac:dyDescent="0.25">
      <c r="A30" s="2" t="s">
        <v>35</v>
      </c>
      <c r="B30" s="1" t="s">
        <v>108</v>
      </c>
      <c r="C30" s="15" t="s">
        <v>84</v>
      </c>
      <c r="D30" s="34" t="s">
        <v>85</v>
      </c>
      <c r="F30" s="55"/>
    </row>
    <row r="31" spans="1:15" ht="45" x14ac:dyDescent="0.25">
      <c r="A31" s="2" t="s">
        <v>36</v>
      </c>
      <c r="B31" s="1" t="s">
        <v>79</v>
      </c>
      <c r="C31" s="19"/>
      <c r="D31" s="33"/>
    </row>
    <row r="32" spans="1:15" ht="60" x14ac:dyDescent="0.25">
      <c r="A32" s="2" t="s">
        <v>37</v>
      </c>
      <c r="B32" s="2" t="s">
        <v>80</v>
      </c>
      <c r="C32" s="16"/>
      <c r="D32" s="33"/>
    </row>
    <row r="33" spans="1:4" ht="60" x14ac:dyDescent="0.25">
      <c r="A33" s="2" t="s">
        <v>38</v>
      </c>
      <c r="B33" s="1">
        <v>0.25</v>
      </c>
      <c r="C33" s="19"/>
      <c r="D33" s="34"/>
    </row>
    <row r="34" spans="1:4" ht="60" x14ac:dyDescent="0.25">
      <c r="A34" s="2" t="s">
        <v>39</v>
      </c>
      <c r="B34" s="1">
        <v>0.41</v>
      </c>
      <c r="C34" s="19"/>
      <c r="D34" s="34"/>
    </row>
    <row r="35" spans="1:4" ht="30" x14ac:dyDescent="0.25">
      <c r="A35" s="2" t="s">
        <v>40</v>
      </c>
      <c r="B35" s="1" t="s">
        <v>102</v>
      </c>
      <c r="C35" s="15"/>
      <c r="D35" s="35"/>
    </row>
    <row r="36" spans="1:4" ht="30" x14ac:dyDescent="0.25">
      <c r="A36" s="2" t="s">
        <v>41</v>
      </c>
      <c r="B36" s="2" t="s">
        <v>42</v>
      </c>
      <c r="C36" s="15"/>
      <c r="D36" s="31"/>
    </row>
    <row r="37" spans="1:4" x14ac:dyDescent="0.25">
      <c r="A37" s="2" t="s">
        <v>43</v>
      </c>
      <c r="B37" s="1"/>
      <c r="C37" s="15"/>
      <c r="D37" s="31"/>
    </row>
    <row r="38" spans="1:4" x14ac:dyDescent="0.25">
      <c r="A38" s="2" t="s">
        <v>44</v>
      </c>
      <c r="B38" s="1"/>
      <c r="C38" s="15"/>
      <c r="D38" s="31"/>
    </row>
    <row r="39" spans="1:4" x14ac:dyDescent="0.25">
      <c r="A39" s="2" t="s">
        <v>45</v>
      </c>
      <c r="B39" s="1" t="s">
        <v>46</v>
      </c>
      <c r="C39" s="15"/>
      <c r="D39" s="31"/>
    </row>
    <row r="40" spans="1:4" s="6" customFormat="1" ht="30" x14ac:dyDescent="0.25">
      <c r="A40" s="4" t="s">
        <v>47</v>
      </c>
      <c r="B40" s="24">
        <v>39325865</v>
      </c>
      <c r="C40" s="20"/>
      <c r="D40" s="36"/>
    </row>
    <row r="41" spans="1:4" ht="30" x14ac:dyDescent="0.25">
      <c r="A41" s="2" t="s">
        <v>48</v>
      </c>
      <c r="B41" s="1" t="s">
        <v>49</v>
      </c>
      <c r="C41" s="15"/>
      <c r="D41" s="31"/>
    </row>
    <row r="42" spans="1:4" ht="45" x14ac:dyDescent="0.25">
      <c r="A42" s="2" t="s">
        <v>50</v>
      </c>
      <c r="B42" s="1" t="s">
        <v>51</v>
      </c>
      <c r="C42" s="15"/>
      <c r="D42" s="31"/>
    </row>
    <row r="43" spans="1:4" ht="30" x14ac:dyDescent="0.25">
      <c r="A43" s="2" t="s">
        <v>52</v>
      </c>
      <c r="B43" s="1" t="s">
        <v>53</v>
      </c>
      <c r="C43" s="15"/>
      <c r="D43" s="31"/>
    </row>
    <row r="44" spans="1:4" ht="30" x14ac:dyDescent="0.25">
      <c r="A44" s="2" t="s">
        <v>54</v>
      </c>
      <c r="B44" s="39" t="s">
        <v>86</v>
      </c>
      <c r="C44" s="15"/>
      <c r="D44" s="34"/>
    </row>
    <row r="45" spans="1:4" s="6" customFormat="1" ht="30" x14ac:dyDescent="0.25">
      <c r="A45" s="4" t="s">
        <v>55</v>
      </c>
      <c r="B45" s="23" t="s">
        <v>87</v>
      </c>
      <c r="C45" s="20"/>
      <c r="D45" s="36"/>
    </row>
    <row r="46" spans="1:4" s="6" customFormat="1" ht="30" x14ac:dyDescent="0.25">
      <c r="A46" s="4" t="s">
        <v>56</v>
      </c>
      <c r="B46" s="24">
        <v>2020</v>
      </c>
      <c r="C46" s="12"/>
      <c r="D46" s="30"/>
    </row>
    <row r="47" spans="1:4" s="6" customFormat="1" ht="30" x14ac:dyDescent="0.25">
      <c r="A47" s="4" t="s">
        <v>57</v>
      </c>
      <c r="B47" s="24">
        <v>2</v>
      </c>
      <c r="C47" s="12"/>
      <c r="D47" s="37"/>
    </row>
    <row r="48" spans="1:4" s="6" customFormat="1" ht="30" x14ac:dyDescent="0.25">
      <c r="A48" s="4" t="s">
        <v>58</v>
      </c>
      <c r="B48" s="24">
        <v>400</v>
      </c>
      <c r="C48" s="12"/>
      <c r="D48" s="37"/>
    </row>
    <row r="49" spans="1:4" s="6" customFormat="1" ht="45" x14ac:dyDescent="0.25">
      <c r="A49" s="4" t="s">
        <v>59</v>
      </c>
      <c r="B49" s="4">
        <v>1.3</v>
      </c>
      <c r="C49" s="12"/>
      <c r="D49" s="30"/>
    </row>
    <row r="50" spans="1:4" s="6" customFormat="1" ht="45" x14ac:dyDescent="0.25">
      <c r="A50" s="4" t="s">
        <v>60</v>
      </c>
      <c r="B50" s="4">
        <v>1.3</v>
      </c>
      <c r="C50" s="12"/>
      <c r="D50" s="30"/>
    </row>
    <row r="51" spans="1:4" s="6" customFormat="1" ht="30" x14ac:dyDescent="0.25">
      <c r="A51" s="4" t="s">
        <v>61</v>
      </c>
      <c r="B51" s="41"/>
      <c r="C51" s="12"/>
      <c r="D51" s="42" t="s">
        <v>106</v>
      </c>
    </row>
    <row r="52" spans="1:4" s="6" customFormat="1" ht="30" x14ac:dyDescent="0.25">
      <c r="A52" s="4" t="s">
        <v>62</v>
      </c>
      <c r="B52" s="4"/>
      <c r="C52" s="12"/>
      <c r="D52" s="42" t="s">
        <v>106</v>
      </c>
    </row>
    <row r="53" spans="1:4" s="6" customFormat="1" ht="30" x14ac:dyDescent="0.25">
      <c r="A53" s="4" t="s">
        <v>63</v>
      </c>
      <c r="B53" s="4"/>
      <c r="C53" s="12"/>
      <c r="D53" s="30"/>
    </row>
    <row r="54" spans="1:4" s="6" customFormat="1" ht="30" x14ac:dyDescent="0.25">
      <c r="A54" s="4" t="s">
        <v>64</v>
      </c>
      <c r="B54" s="5">
        <v>6</v>
      </c>
      <c r="C54" s="12"/>
      <c r="D54" s="37" t="s">
        <v>105</v>
      </c>
    </row>
    <row r="55" spans="1:4" s="6" customFormat="1" x14ac:dyDescent="0.25">
      <c r="A55" s="4" t="s">
        <v>65</v>
      </c>
      <c r="B55" s="25" t="s">
        <v>88</v>
      </c>
      <c r="C55" s="12"/>
      <c r="D55" s="30"/>
    </row>
    <row r="56" spans="1:4" s="6" customFormat="1" x14ac:dyDescent="0.25">
      <c r="A56" s="4" t="s">
        <v>66</v>
      </c>
      <c r="B56" s="25" t="s">
        <v>88</v>
      </c>
      <c r="C56" s="12"/>
      <c r="D56" s="30"/>
    </row>
    <row r="57" spans="1:4" s="6" customFormat="1" ht="30" x14ac:dyDescent="0.25">
      <c r="A57" s="4" t="s">
        <v>67</v>
      </c>
      <c r="B57" s="24" t="s">
        <v>81</v>
      </c>
      <c r="C57" s="12"/>
      <c r="D57" s="30"/>
    </row>
    <row r="58" spans="1:4" s="6" customFormat="1" ht="30" x14ac:dyDescent="0.25">
      <c r="A58" s="4" t="s">
        <v>68</v>
      </c>
      <c r="B58" s="25" t="s">
        <v>89</v>
      </c>
      <c r="C58" s="12"/>
      <c r="D58" s="30"/>
    </row>
    <row r="59" spans="1:4" s="6" customFormat="1" ht="30" x14ac:dyDescent="0.25">
      <c r="A59" s="4" t="s">
        <v>69</v>
      </c>
      <c r="B59" s="40" t="s">
        <v>90</v>
      </c>
      <c r="C59" s="21"/>
      <c r="D59" s="37"/>
    </row>
    <row r="60" spans="1:4" s="6" customFormat="1" ht="30" x14ac:dyDescent="0.25">
      <c r="A60" s="4" t="s">
        <v>70</v>
      </c>
      <c r="B60" s="25" t="s">
        <v>96</v>
      </c>
      <c r="C60" s="12"/>
      <c r="D60" s="30"/>
    </row>
    <row r="61" spans="1:4" s="6" customFormat="1" ht="60" x14ac:dyDescent="0.25">
      <c r="A61" s="4" t="s">
        <v>71</v>
      </c>
      <c r="B61" s="40" t="s">
        <v>91</v>
      </c>
      <c r="C61" s="21"/>
      <c r="D61" s="37"/>
    </row>
    <row r="62" spans="1:4" s="6" customFormat="1" ht="30" x14ac:dyDescent="0.25">
      <c r="A62" s="4" t="s">
        <v>72</v>
      </c>
      <c r="B62" s="25">
        <v>1</v>
      </c>
      <c r="C62" s="12"/>
      <c r="D62" s="12" t="s">
        <v>104</v>
      </c>
    </row>
    <row r="63" spans="1:4" s="6" customFormat="1" x14ac:dyDescent="0.25">
      <c r="A63" s="4" t="s">
        <v>73</v>
      </c>
      <c r="B63" s="25">
        <v>1</v>
      </c>
      <c r="C63" s="12"/>
      <c r="D63" s="36"/>
    </row>
  </sheetData>
  <mergeCells count="2">
    <mergeCell ref="F29:F30"/>
    <mergeCell ref="F26:O2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60"/>
  <sheetViews>
    <sheetView tabSelected="1" workbookViewId="0">
      <selection activeCell="B27" sqref="B27"/>
    </sheetView>
  </sheetViews>
  <sheetFormatPr defaultRowHeight="15" x14ac:dyDescent="0.25"/>
  <cols>
    <col min="1" max="1" width="36.28515625" bestFit="1" customWidth="1"/>
    <col min="2" max="2" width="63.28515625" customWidth="1"/>
    <col min="3" max="3" width="255.7109375" bestFit="1" customWidth="1"/>
  </cols>
  <sheetData>
    <row r="1" spans="1:3" x14ac:dyDescent="0.25">
      <c r="A1" s="43" t="s">
        <v>0</v>
      </c>
      <c r="B1" s="43" t="s">
        <v>110</v>
      </c>
    </row>
    <row r="2" spans="1:3" x14ac:dyDescent="0.25">
      <c r="A2" s="44" t="s">
        <v>1</v>
      </c>
      <c r="B2" s="39">
        <v>57145227</v>
      </c>
      <c r="C2" t="str">
        <f>A2&amp;": "&amp;B2</f>
        <v>aho_id: 57145227</v>
      </c>
    </row>
    <row r="3" spans="1:3" x14ac:dyDescent="0.25">
      <c r="A3" s="45" t="s">
        <v>3</v>
      </c>
      <c r="B3" s="46" t="s">
        <v>118</v>
      </c>
      <c r="C3" t="str">
        <f t="shared" ref="C3:C60" si="0">A3&amp;": "&amp;B3</f>
        <v>name: AHO_SI1028_30m_MSL_WGS84</v>
      </c>
    </row>
    <row r="4" spans="1:3" x14ac:dyDescent="0.25">
      <c r="A4" s="44" t="s">
        <v>4</v>
      </c>
      <c r="B4" s="1">
        <v>6229</v>
      </c>
      <c r="C4" t="str">
        <f t="shared" si="0"/>
        <v>nb-of-points: 6229</v>
      </c>
    </row>
    <row r="5" spans="1:3" x14ac:dyDescent="0.25">
      <c r="A5" s="44" t="s">
        <v>5</v>
      </c>
      <c r="B5" s="47">
        <v>-10.252264409</v>
      </c>
      <c r="C5" t="str">
        <f t="shared" si="0"/>
        <v>north: -10.252264409</v>
      </c>
    </row>
    <row r="6" spans="1:3" x14ac:dyDescent="0.25">
      <c r="A6" s="44" t="s">
        <v>6</v>
      </c>
      <c r="B6" s="47">
        <v>-10.768753301</v>
      </c>
      <c r="C6" t="str">
        <f t="shared" si="0"/>
        <v>south: -10.768753301</v>
      </c>
    </row>
    <row r="7" spans="1:3" x14ac:dyDescent="0.25">
      <c r="A7" s="44" t="s">
        <v>7</v>
      </c>
      <c r="B7" s="47">
        <v>142.870061249</v>
      </c>
      <c r="C7" t="str">
        <f t="shared" si="0"/>
        <v>east: 142.870061249</v>
      </c>
    </row>
    <row r="8" spans="1:3" x14ac:dyDescent="0.25">
      <c r="A8" s="44" t="s">
        <v>8</v>
      </c>
      <c r="B8" s="47">
        <v>142.34513337600001</v>
      </c>
      <c r="C8" t="str">
        <f t="shared" si="0"/>
        <v>west: 142.345133376</v>
      </c>
    </row>
    <row r="9" spans="1:3" x14ac:dyDescent="0.25">
      <c r="A9" s="45" t="s">
        <v>9</v>
      </c>
      <c r="B9" s="1" t="s">
        <v>10</v>
      </c>
      <c r="C9" t="str">
        <f t="shared" si="0"/>
        <v>boundingbox-crs: EPSG:4326</v>
      </c>
    </row>
    <row r="10" spans="1:3" x14ac:dyDescent="0.25">
      <c r="A10" s="45" t="s">
        <v>11</v>
      </c>
      <c r="B10" s="48">
        <v>45246</v>
      </c>
      <c r="C10" t="str">
        <f t="shared" si="0"/>
        <v>start-date: 45246</v>
      </c>
    </row>
    <row r="11" spans="1:3" x14ac:dyDescent="0.25">
      <c r="A11" s="45" t="s">
        <v>12</v>
      </c>
      <c r="B11" s="48">
        <v>45330</v>
      </c>
      <c r="C11" t="str">
        <f t="shared" si="0"/>
        <v>end-date: 45330</v>
      </c>
    </row>
    <row r="12" spans="1:3" x14ac:dyDescent="0.25">
      <c r="A12" s="45" t="s">
        <v>13</v>
      </c>
      <c r="B12" s="48" t="s">
        <v>119</v>
      </c>
      <c r="C12" t="str">
        <f t="shared" si="0"/>
        <v>survey area: Adolphus Channel to Great North East Channel, QLD</v>
      </c>
    </row>
    <row r="13" spans="1:3" x14ac:dyDescent="0.25">
      <c r="A13" s="45" t="s">
        <v>14</v>
      </c>
      <c r="B13" s="48" t="s">
        <v>115</v>
      </c>
      <c r="C13" t="str">
        <f t="shared" si="0"/>
        <v>platform-class: Ship</v>
      </c>
    </row>
    <row r="14" spans="1:3" x14ac:dyDescent="0.25">
      <c r="A14" s="45" t="s">
        <v>15</v>
      </c>
      <c r="B14" s="53" t="s">
        <v>131</v>
      </c>
      <c r="C14" t="str">
        <f t="shared" si="0"/>
        <v>vessel: Riverside Guardian|Browse Express</v>
      </c>
    </row>
    <row r="15" spans="1:3" x14ac:dyDescent="0.25">
      <c r="A15" s="45" t="s">
        <v>16</v>
      </c>
      <c r="B15" s="53" t="s">
        <v>132</v>
      </c>
      <c r="C15" t="str">
        <f t="shared" si="0"/>
        <v>surveyor: Andrew Bembrick</v>
      </c>
    </row>
    <row r="16" spans="1:3" x14ac:dyDescent="0.25">
      <c r="A16" s="45" t="s">
        <v>18</v>
      </c>
      <c r="B16" s="46" t="s">
        <v>19</v>
      </c>
      <c r="C16" t="str">
        <f t="shared" si="0"/>
        <v>classification: Official</v>
      </c>
    </row>
    <row r="17" spans="1:3" ht="60" x14ac:dyDescent="0.25">
      <c r="A17" s="45" t="s">
        <v>20</v>
      </c>
      <c r="B17" s="1" t="s">
        <v>120</v>
      </c>
      <c r="C17" t="str">
        <f t="shared" si="0"/>
        <v>abstract: This is a contracted survey conducted for the Australian Hydrographic Office by PHS as part of the Hydroscheme Industry Partnership Program. The survey area encompases Adolphus Channel to Great North East Channel, QLD.</v>
      </c>
    </row>
    <row r="18" spans="1:3" ht="105" x14ac:dyDescent="0.25">
      <c r="A18" s="45" t="s">
        <v>21</v>
      </c>
      <c r="B18" s="1" t="s">
        <v>121</v>
      </c>
      <c r="C18" t="str">
        <f t="shared" si="0"/>
        <v>Lineage (Description): This surface is a 30 metre Shoal Depth True Position (SDTP) surface derived from an International Hydrographic Organisation (IHO) Order 1a, 1 metre Combined Uncertainty and Bathymetry Estimator (CUBE) surfaces supplied to he Australian Hydrographic Office (AHO), with depth, position, density and uncertainty preserved from the original surface.  Full resolution surfaces may be available from AHO on request under restricted licence.</v>
      </c>
    </row>
    <row r="19" spans="1:3" x14ac:dyDescent="0.25">
      <c r="A19" s="45" t="s">
        <v>22</v>
      </c>
      <c r="B19" s="1" t="s">
        <v>23</v>
      </c>
      <c r="C19" t="str">
        <f t="shared" si="0"/>
        <v>data-owner: Australian Hydrographic Office, Commonwealth of Australia</v>
      </c>
    </row>
    <row r="20" spans="1:3" x14ac:dyDescent="0.25">
      <c r="A20" s="45" t="s">
        <v>24</v>
      </c>
      <c r="B20" s="1" t="s">
        <v>25</v>
      </c>
      <c r="C20" t="str">
        <f t="shared" si="0"/>
        <v>custodian: Geoscience Australia, Commonwealth of Australia</v>
      </c>
    </row>
    <row r="21" spans="1:3" x14ac:dyDescent="0.25">
      <c r="A21" s="45" t="s">
        <v>26</v>
      </c>
      <c r="B21" s="1" t="s">
        <v>27</v>
      </c>
      <c r="C21" t="str">
        <f t="shared" si="0"/>
        <v>point-of-contact: hydro.licensing@defence.gov.au</v>
      </c>
    </row>
    <row r="22" spans="1:3" x14ac:dyDescent="0.25">
      <c r="A22" s="45" t="s">
        <v>28</v>
      </c>
      <c r="B22" s="1" t="s">
        <v>29</v>
      </c>
      <c r="C22" t="str">
        <f t="shared" si="0"/>
        <v>legal-constraints: Creative Commons CC BY 4.0</v>
      </c>
    </row>
    <row r="23" spans="1:3" x14ac:dyDescent="0.25">
      <c r="A23" s="45" t="s">
        <v>30</v>
      </c>
      <c r="B23" s="49" t="s">
        <v>77</v>
      </c>
      <c r="C23" t="str">
        <f t="shared" si="0"/>
        <v>geodetic-datum: WGS84</v>
      </c>
    </row>
    <row r="24" spans="1:3" x14ac:dyDescent="0.25">
      <c r="A24" s="45" t="s">
        <v>31</v>
      </c>
      <c r="B24" s="49" t="s">
        <v>114</v>
      </c>
      <c r="C24" t="str">
        <f t="shared" si="0"/>
        <v>projection: Latitude/Longitude (WGS 84)</v>
      </c>
    </row>
    <row r="25" spans="1:3" x14ac:dyDescent="0.25">
      <c r="A25" s="45" t="s">
        <v>32</v>
      </c>
      <c r="B25" s="49" t="s">
        <v>112</v>
      </c>
      <c r="C25" t="str">
        <f t="shared" si="0"/>
        <v>vertical-datum: Mean Sea Level (MSL)</v>
      </c>
    </row>
    <row r="26" spans="1:3" x14ac:dyDescent="0.25">
      <c r="A26" s="45" t="s">
        <v>33</v>
      </c>
      <c r="B26" s="1" t="s">
        <v>113</v>
      </c>
      <c r="C26" t="str">
        <f t="shared" si="0"/>
        <v>instrument-type: Multibeam Echosounder (MBES)</v>
      </c>
    </row>
    <row r="27" spans="1:3" x14ac:dyDescent="0.25">
      <c r="A27" s="45" t="s">
        <v>34</v>
      </c>
      <c r="B27" s="1" t="s">
        <v>122</v>
      </c>
      <c r="C27" t="str">
        <f t="shared" si="0"/>
        <v>sensor-type: Kongsberg EM2040-07|Kongsberg 2040P MKII</v>
      </c>
    </row>
    <row r="28" spans="1:3" x14ac:dyDescent="0.25">
      <c r="A28" s="45" t="s">
        <v>35</v>
      </c>
      <c r="B28" s="1" t="s">
        <v>116</v>
      </c>
      <c r="C28" t="str">
        <f t="shared" si="0"/>
        <v>sensor-frequency: 300 kHz</v>
      </c>
    </row>
    <row r="29" spans="1:3" ht="30" x14ac:dyDescent="0.25">
      <c r="A29" s="45" t="s">
        <v>36</v>
      </c>
      <c r="B29" s="1" t="s">
        <v>125</v>
      </c>
      <c r="C29" t="str">
        <f t="shared" si="0"/>
        <v>horizontal-positioning-method: Applanix POS MV|SBG Navsight Apogee Inertial Navigation System interfaced to Marinestar G4+ Receiver (Apex service PPP)</v>
      </c>
    </row>
    <row r="30" spans="1:3" ht="30" x14ac:dyDescent="0.25">
      <c r="A30" s="45" t="s">
        <v>37</v>
      </c>
      <c r="B30" s="49" t="s">
        <v>117</v>
      </c>
      <c r="C30" t="str">
        <f t="shared" si="0"/>
        <v>vertical-reduction-method: Reduced to LAT using an AHO approved tidal model based on observed tides. Final adjustment to MSL by AHO</v>
      </c>
    </row>
    <row r="31" spans="1:3" x14ac:dyDescent="0.25">
      <c r="A31" s="45" t="s">
        <v>38</v>
      </c>
      <c r="B31" s="51">
        <v>0.54400000000000004</v>
      </c>
      <c r="C31" t="str">
        <f t="shared" si="0"/>
        <v>accepted-soundings-accuracy (unit(m)): 0.544</v>
      </c>
    </row>
    <row r="32" spans="1:3" x14ac:dyDescent="0.25">
      <c r="A32" s="45" t="s">
        <v>39</v>
      </c>
      <c r="B32" s="51">
        <v>2.3809999999999998</v>
      </c>
      <c r="C32" t="str">
        <f t="shared" si="0"/>
        <v>accepted-positional-accuracy (unit(m)): 2.381</v>
      </c>
    </row>
    <row r="33" spans="1:3" x14ac:dyDescent="0.25">
      <c r="A33" s="45" t="s">
        <v>40</v>
      </c>
      <c r="B33" s="1" t="s">
        <v>111</v>
      </c>
      <c r="C33" t="str">
        <f t="shared" si="0"/>
        <v>accepted-survey-order: Order 1a</v>
      </c>
    </row>
    <row r="34" spans="1:3" x14ac:dyDescent="0.25">
      <c r="A34" s="45" t="s">
        <v>41</v>
      </c>
      <c r="B34" s="1" t="s">
        <v>42</v>
      </c>
      <c r="C34" t="str">
        <f t="shared" si="0"/>
        <v>accepted-survey-order-url: https://iho.int › pubs › S-44_Edition_6.0.0_EN.pdf</v>
      </c>
    </row>
    <row r="35" spans="1:3" x14ac:dyDescent="0.25">
      <c r="A35" s="45" t="s">
        <v>43</v>
      </c>
      <c r="B35" s="1"/>
      <c r="C35" t="str">
        <f t="shared" si="0"/>
        <v xml:space="preserve">citation: </v>
      </c>
    </row>
    <row r="36" spans="1:3" x14ac:dyDescent="0.25">
      <c r="A36" s="45" t="s">
        <v>44</v>
      </c>
      <c r="B36" s="1"/>
      <c r="C36" t="str">
        <f t="shared" si="0"/>
        <v xml:space="preserve">doi: </v>
      </c>
    </row>
    <row r="37" spans="1:3" x14ac:dyDescent="0.25">
      <c r="A37" s="45" t="s">
        <v>45</v>
      </c>
      <c r="B37" s="1" t="s">
        <v>46</v>
      </c>
      <c r="C37" t="str">
        <f t="shared" si="0"/>
        <v>usage-limitation: Not to be used for Navigation</v>
      </c>
    </row>
    <row r="38" spans="1:3" x14ac:dyDescent="0.25">
      <c r="A38" s="45" t="s">
        <v>48</v>
      </c>
      <c r="B38" s="1" t="s">
        <v>49</v>
      </c>
      <c r="C38" t="str">
        <f t="shared" si="0"/>
        <v>contact-address: 8 Station St, Wollongong, NSW, Australia 2500</v>
      </c>
    </row>
    <row r="39" spans="1:3" x14ac:dyDescent="0.25">
      <c r="A39" s="45" t="s">
        <v>50</v>
      </c>
      <c r="B39" s="1" t="s">
        <v>51</v>
      </c>
      <c r="C39" t="str">
        <f t="shared" si="0"/>
        <v>GCMD-keyword: EARTH SCIENCE&gt;OCEANS&gt;BATHYMETRY/SEAFLOOR TOPOGRAPHY</v>
      </c>
    </row>
    <row r="40" spans="1:3" x14ac:dyDescent="0.25">
      <c r="A40" s="45" t="s">
        <v>52</v>
      </c>
      <c r="B40" s="1" t="s">
        <v>53</v>
      </c>
      <c r="C40" t="str">
        <f t="shared" si="0"/>
        <v>GA-keyword: AusSeabed, Bathymetry, Marine, Bathymetry Grids</v>
      </c>
    </row>
    <row r="41" spans="1:3" x14ac:dyDescent="0.25">
      <c r="A41" s="45" t="s">
        <v>54</v>
      </c>
      <c r="B41" s="1" t="s">
        <v>109</v>
      </c>
      <c r="C41" t="str">
        <f t="shared" si="0"/>
        <v>name of survey contractor: N/A</v>
      </c>
    </row>
    <row r="42" spans="1:3" x14ac:dyDescent="0.25">
      <c r="A42" s="44" t="s">
        <v>55</v>
      </c>
      <c r="B42" s="50" t="s">
        <v>124</v>
      </c>
      <c r="C42" t="str">
        <f t="shared" si="0"/>
        <v>statement_of_requirements: HIPP Statement of Requirements 2023.2</v>
      </c>
    </row>
    <row r="43" spans="1:3" x14ac:dyDescent="0.25">
      <c r="A43" s="44" t="s">
        <v>56</v>
      </c>
      <c r="B43" s="1">
        <v>2023</v>
      </c>
      <c r="C43" t="str">
        <f t="shared" si="0"/>
        <v>year of installation: 2023</v>
      </c>
    </row>
    <row r="44" spans="1:3" x14ac:dyDescent="0.25">
      <c r="A44" s="44" t="s">
        <v>57</v>
      </c>
      <c r="B44" s="1">
        <v>1</v>
      </c>
      <c r="C44" t="str">
        <f t="shared" si="0"/>
        <v>number of sensor heads: 1</v>
      </c>
    </row>
    <row r="45" spans="1:3" x14ac:dyDescent="0.25">
      <c r="A45" s="44" t="s">
        <v>58</v>
      </c>
      <c r="B45" s="1">
        <v>512</v>
      </c>
      <c r="C45" t="str">
        <f t="shared" si="0"/>
        <v>number of soundings: 512</v>
      </c>
    </row>
    <row r="46" spans="1:3" x14ac:dyDescent="0.25">
      <c r="A46" s="44" t="s">
        <v>59</v>
      </c>
      <c r="B46" s="1">
        <v>1.3</v>
      </c>
      <c r="C46" t="str">
        <f t="shared" si="0"/>
        <v>beamwidth along track (degree): 1.3</v>
      </c>
    </row>
    <row r="47" spans="1:3" x14ac:dyDescent="0.25">
      <c r="A47" s="44" t="s">
        <v>60</v>
      </c>
      <c r="B47" s="1">
        <v>1.3</v>
      </c>
      <c r="C47" t="str">
        <f t="shared" si="0"/>
        <v>beamwidth across track (degree): 1.3</v>
      </c>
    </row>
    <row r="48" spans="1:3" x14ac:dyDescent="0.25">
      <c r="A48" s="44" t="s">
        <v>61</v>
      </c>
      <c r="B48" s="1">
        <v>3.7999999999999999E-2</v>
      </c>
      <c r="C48" t="str">
        <f t="shared" si="0"/>
        <v>pulse length (μs): 0.038</v>
      </c>
    </row>
    <row r="49" spans="1:3" x14ac:dyDescent="0.25">
      <c r="A49" s="44" t="s">
        <v>62</v>
      </c>
      <c r="B49" s="1">
        <v>30</v>
      </c>
      <c r="C49" t="str">
        <f t="shared" si="0"/>
        <v>absorption (dB/km): 30</v>
      </c>
    </row>
    <row r="50" spans="1:3" x14ac:dyDescent="0.25">
      <c r="A50" s="44" t="s">
        <v>63</v>
      </c>
      <c r="B50" s="1" t="s">
        <v>128</v>
      </c>
      <c r="C50" t="str">
        <f t="shared" si="0"/>
        <v>selectable depth range (m): max 45</v>
      </c>
    </row>
    <row r="51" spans="1:3" x14ac:dyDescent="0.25">
      <c r="A51" s="44" t="s">
        <v>64</v>
      </c>
      <c r="B51" s="52" t="s">
        <v>127</v>
      </c>
      <c r="C51" t="str">
        <f t="shared" si="0"/>
        <v>vessel speed (kt):  6-7</v>
      </c>
    </row>
    <row r="52" spans="1:3" x14ac:dyDescent="0.25">
      <c r="A52" s="44" t="s">
        <v>65</v>
      </c>
      <c r="B52" s="1" t="s">
        <v>130</v>
      </c>
      <c r="C52" t="str">
        <f t="shared" si="0"/>
        <v>start port: Darwin, NT</v>
      </c>
    </row>
    <row r="53" spans="1:3" x14ac:dyDescent="0.25">
      <c r="A53" s="44" t="s">
        <v>66</v>
      </c>
      <c r="B53" s="1" t="s">
        <v>130</v>
      </c>
      <c r="C53" t="str">
        <f t="shared" si="0"/>
        <v>end port: Darwin, NT</v>
      </c>
    </row>
    <row r="54" spans="1:3" x14ac:dyDescent="0.25">
      <c r="A54" s="44" t="s">
        <v>67</v>
      </c>
      <c r="B54" s="1" t="s">
        <v>129</v>
      </c>
      <c r="C54" t="str">
        <f t="shared" si="0"/>
        <v xml:space="preserve">sensor operating mode: Normal|High Density </v>
      </c>
    </row>
    <row r="55" spans="1:3" x14ac:dyDescent="0.25">
      <c r="A55" s="44" t="s">
        <v>68</v>
      </c>
      <c r="B55" s="1">
        <v>130</v>
      </c>
      <c r="C55" t="str">
        <f t="shared" si="0"/>
        <v>sensor swath (degrees): 130</v>
      </c>
    </row>
    <row r="56" spans="1:3" x14ac:dyDescent="0.25">
      <c r="A56" s="44" t="s">
        <v>69</v>
      </c>
      <c r="B56" s="1" t="s">
        <v>90</v>
      </c>
      <c r="C56" t="str">
        <f t="shared" si="0"/>
        <v>grid sounding density: 95% of nodes &gt;5 soundings per node at survey resolution</v>
      </c>
    </row>
    <row r="57" spans="1:3" x14ac:dyDescent="0.25">
      <c r="A57" s="44" t="s">
        <v>70</v>
      </c>
      <c r="B57" s="1" t="s">
        <v>126</v>
      </c>
      <c r="C57" t="str">
        <f t="shared" si="0"/>
        <v>processing software: Teledyne Caris HIPS|QPS QIMERA</v>
      </c>
    </row>
    <row r="58" spans="1:3" ht="30" x14ac:dyDescent="0.25">
      <c r="A58" s="44" t="s">
        <v>71</v>
      </c>
      <c r="B58" s="1" t="s">
        <v>123</v>
      </c>
      <c r="C58" t="str">
        <f t="shared" si="0"/>
        <v>processing methodology: Processed in accordance with HIPP SOR 2023.2 using CUBE techniques, 1m CUBE surface generated as the final L3 dataset</v>
      </c>
    </row>
    <row r="59" spans="1:3" x14ac:dyDescent="0.25">
      <c r="A59" s="44" t="s">
        <v>72</v>
      </c>
      <c r="B59" s="1">
        <v>30</v>
      </c>
      <c r="C59" t="str">
        <f t="shared" si="0"/>
        <v>grid resolution (m): 30</v>
      </c>
    </row>
    <row r="60" spans="1:3" x14ac:dyDescent="0.25">
      <c r="A60" s="44" t="s">
        <v>73</v>
      </c>
      <c r="B60" s="1">
        <v>1</v>
      </c>
      <c r="C60" t="str">
        <f t="shared" si="0"/>
        <v>number of grids: 1</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SI 1008</vt:lpstr>
      <vt:lpstr>Sheet1</vt:lpstr>
    </vt:vector>
  </TitlesOfParts>
  <Company>Australian Hydrographic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Phillippa Bricher</dc:creator>
  <cp:lastModifiedBy>Quynh Pham</cp:lastModifiedBy>
  <dcterms:created xsi:type="dcterms:W3CDTF">2023-07-12T00:03:58Z</dcterms:created>
  <dcterms:modified xsi:type="dcterms:W3CDTF">2025-05-05T00:24:39Z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itusGUID">
    <vt:lpwstr>6d6172c2-d11e-412f-b497-23508245e46f</vt:lpwstr>
  </property>
</Properties>
</file>